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17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 l="1"/>
  <c r="E15" i="1" s="1"/>
  <c r="E17" i="1" l="1"/>
</calcChain>
</file>

<file path=xl/sharedStrings.xml><?xml version="1.0" encoding="utf-8"?>
<sst xmlns="http://schemas.openxmlformats.org/spreadsheetml/2006/main" count="19" uniqueCount="18">
  <si>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</si>
  <si>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</si>
  <si>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</si>
  <si>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</si>
  <si>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</si>
  <si>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</si>
  <si>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1</t>
  </si>
  <si>
    <t>Importo unitario (€)</t>
  </si>
  <si>
    <t>Sistema di Verifica in caso di offerta superiore all'importo massimo contrattuale</t>
  </si>
  <si>
    <t>36</t>
  </si>
  <si>
    <t>stampante badge conforme al capitolato tecnico allegato par. 2.1</t>
  </si>
  <si>
    <t>Servizio di manutenzione - assitenza tecnica conforme al capitolato tecnico allegato par.2.2</t>
  </si>
  <si>
    <t>2</t>
  </si>
  <si>
    <t>·         Nastri colori 4 pannelli 1.000 immagini + film trasparente numero minimo immagini 1.000 copie</t>
  </si>
  <si>
    <t>carte di pulizia stampante</t>
  </si>
  <si>
    <t>10</t>
  </si>
  <si>
    <t>carte pulizia testina magnetica stampante</t>
  </si>
  <si>
    <t>Importo massimo autorizzato al netto dell'IVA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</si>
</sst>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7"/>
  <sheetViews>
    <sheetView tabSelected="1" zoomScale="90" zoomScaleNormal="90" workbookViewId="0">
      <selection activeCell="I7" sqref="I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1"/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3</v>
      </c>
      <c r="E5" s="13" t="s">
        <v>7</v>
      </c>
      <c r="F5" s="14" t="s">
        <v>2</v>
      </c>
    </row>
    <row r="6" spans="3:9" ht="61.5" customHeight="1" thickBot="1" x14ac:dyDescent="0.3">
      <c r="C6" s="22" t="s">
        <v>10</v>
      </c>
      <c r="D6" s="18" t="s">
        <v>6</v>
      </c>
      <c r="E6" s="15"/>
      <c r="F6" s="16">
        <f>D6*E6</f>
        <v>0</v>
      </c>
    </row>
    <row r="7" spans="3:9" ht="61.5" customHeight="1" thickBot="1" x14ac:dyDescent="0.3">
      <c r="C7" s="22" t="s">
        <v>11</v>
      </c>
      <c r="D7" s="19" t="s">
        <v>9</v>
      </c>
      <c r="E7" s="26"/>
      <c r="F7" s="16">
        <f t="shared" ref="F7:F10" si="0">D7*E7</f>
        <v>0</v>
      </c>
    </row>
    <row r="8" spans="3:9" ht="61.5" customHeight="1" thickBot="1" x14ac:dyDescent="0.3">
      <c r="C8" s="22" t="s">
        <v>13</v>
      </c>
      <c r="D8" s="19" t="s">
        <v>12</v>
      </c>
      <c r="E8" s="26"/>
      <c r="F8" s="16">
        <f t="shared" si="0"/>
        <v>0</v>
      </c>
    </row>
    <row r="9" spans="3:9" ht="61.5" customHeight="1" thickBot="1" x14ac:dyDescent="0.3">
      <c r="C9" s="22" t="s">
        <v>14</v>
      </c>
      <c r="D9" s="19" t="s">
        <v>15</v>
      </c>
      <c r="E9" s="26"/>
      <c r="F9" s="16">
        <f t="shared" si="0"/>
        <v>0</v>
      </c>
    </row>
    <row r="10" spans="3:9" ht="61.5" customHeight="1" thickBot="1" x14ac:dyDescent="0.3">
      <c r="C10" s="22" t="s">
        <v>16</v>
      </c>
      <c r="D10" s="19" t="s">
        <v>15</v>
      </c>
      <c r="E10" s="26"/>
      <c r="F10" s="16">
        <f t="shared" si="0"/>
        <v>0</v>
      </c>
    </row>
    <row r="11" spans="3:9" ht="74.25" customHeight="1" thickBot="1" x14ac:dyDescent="0.3">
      <c r="C11" s="23" t="s">
        <v>4</v>
      </c>
      <c r="D11" s="23"/>
      <c r="E11" s="25"/>
      <c r="F11" s="24">
        <f>IF((SUM(F6:F10))&lt;=E13,(SUM(F6:F10)),"ERRORE l'importo offerto supera la base d'asta")</f>
        <v>0</v>
      </c>
    </row>
    <row r="12" spans="3:9" ht="12.75" customHeight="1" thickBot="1" x14ac:dyDescent="0.3">
      <c r="E12" s="1"/>
      <c r="F12" s="4"/>
      <c r="G12" s="2"/>
      <c r="H12" s="2"/>
      <c r="I12" s="2"/>
    </row>
    <row r="13" spans="3:9" s="2" customFormat="1" ht="41.25" customHeight="1" thickBot="1" x14ac:dyDescent="0.3">
      <c r="C13" s="12" t="s">
        <v>17</v>
      </c>
      <c r="E13" s="27">
        <v>9000</v>
      </c>
      <c r="F13" s="28"/>
    </row>
    <row r="14" spans="3:9" s="2" customFormat="1" ht="15" customHeight="1" thickBot="1" x14ac:dyDescent="0.3">
      <c r="C14" s="3"/>
      <c r="E14" s="6"/>
    </row>
    <row r="15" spans="3:9" s="2" customFormat="1" ht="66" customHeight="1" thickBot="1" x14ac:dyDescent="0.3">
      <c r="C15" s="12" t="s">
        <v>8</v>
      </c>
      <c r="E15" s="29" t="str">
        <f>IF(F11&gt;E13,"ATTENZIONE: L'offerta complessiva è superiore alla Base d'asta","OK")</f>
        <v>OK</v>
      </c>
      <c r="F15" s="30"/>
      <c r="G15"/>
      <c r="H15"/>
      <c r="I15"/>
    </row>
    <row r="16" spans="3:9" s="2" customFormat="1" ht="15" customHeight="1" thickBot="1" x14ac:dyDescent="0.3">
      <c r="C16" s="5"/>
      <c r="E16" s="10"/>
      <c r="G16" s="11"/>
      <c r="H16" s="11"/>
      <c r="I16" s="11"/>
    </row>
    <row r="17" spans="3:6" ht="31.5" customHeight="1" thickBot="1" x14ac:dyDescent="0.3">
      <c r="C17" s="7" t="s">
        <v>5</v>
      </c>
      <c r="E17" s="31">
        <f>IF((F11&lt;=E13),F11,"ERRORE")</f>
        <v>0</v>
      </c>
      <c r="F17" s="32"/>
    </row>
  </sheetData>
  <sheetProtection password="CE28" sheet="1" objects="1" scenarios="1"/>
  <mergeCells count="3">
    <mergeCell ref="E13:F13"/>
    <mergeCell ref="E15:F15"/>
    <mergeCell ref="E17:F17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7:F17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6:E10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2018-07-10T13:15:54Z</dcterms:modified>
</cp:coreProperties>
</file>